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6. НЛ (КНР) Сентябрь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(2)'!$A$1:$K$48</definedName>
    <definedName name="ТекстовоеПоле5" localSheetId="0">'Лист1 (2)'!$B$45</definedName>
  </definedNames>
  <calcPr calcId="162913"/>
</workbook>
</file>

<file path=xl/calcChain.xml><?xml version="1.0" encoding="utf-8"?>
<calcChain xmlns="http://schemas.openxmlformats.org/spreadsheetml/2006/main">
  <c r="E39" i="2" l="1"/>
  <c r="H38" i="2"/>
  <c r="J38" i="2" s="1"/>
  <c r="I38" i="2" s="1"/>
  <c r="H37" i="2"/>
  <c r="J37" i="2" s="1"/>
  <c r="I37" i="2" s="1"/>
  <c r="J36" i="2"/>
  <c r="I36" i="2" s="1"/>
  <c r="H36" i="2"/>
  <c r="H35" i="2"/>
  <c r="J35" i="2" s="1"/>
  <c r="I35" i="2" s="1"/>
  <c r="H34" i="2"/>
  <c r="J34" i="2" s="1"/>
  <c r="I34" i="2" s="1"/>
  <c r="H33" i="2"/>
  <c r="J33" i="2" s="1"/>
  <c r="I33" i="2" s="1"/>
  <c r="H32" i="2"/>
  <c r="J32" i="2" s="1"/>
  <c r="I32" i="2" s="1"/>
  <c r="J31" i="2"/>
  <c r="I31" i="2" s="1"/>
  <c r="H31" i="2"/>
  <c r="H30" i="2"/>
  <c r="J30" i="2" s="1"/>
  <c r="I30" i="2" s="1"/>
  <c r="H29" i="2"/>
  <c r="J29" i="2" s="1"/>
  <c r="I29" i="2" s="1"/>
  <c r="H28" i="2"/>
  <c r="J28" i="2" s="1"/>
  <c r="I28" i="2" s="1"/>
  <c r="J27" i="2"/>
  <c r="I27" i="2"/>
  <c r="H27" i="2"/>
  <c r="H26" i="2"/>
  <c r="J26" i="2" s="1"/>
  <c r="I26" i="2" s="1"/>
  <c r="H25" i="2"/>
  <c r="J25" i="2" s="1"/>
  <c r="I25" i="2" s="1"/>
  <c r="J24" i="2"/>
  <c r="I24" i="2" s="1"/>
  <c r="H24" i="2"/>
  <c r="H23" i="2"/>
  <c r="J23" i="2" s="1"/>
  <c r="I23" i="2" s="1"/>
  <c r="H13" i="2" l="1"/>
  <c r="J13" i="2" s="1"/>
  <c r="I13" i="2" s="1"/>
  <c r="H14" i="2"/>
  <c r="J14" i="2" s="1"/>
  <c r="I14" i="2" s="1"/>
  <c r="H15" i="2"/>
  <c r="J15" i="2" s="1"/>
  <c r="I15" i="2" s="1"/>
  <c r="H16" i="2"/>
  <c r="J16" i="2" s="1"/>
  <c r="I16" i="2" s="1"/>
  <c r="H17" i="2"/>
  <c r="J17" i="2" s="1"/>
  <c r="I17" i="2" s="1"/>
  <c r="H18" i="2"/>
  <c r="J18" i="2" s="1"/>
  <c r="I18" i="2" s="1"/>
  <c r="H19" i="2"/>
  <c r="J19" i="2"/>
  <c r="I19" i="2" s="1"/>
  <c r="H20" i="2"/>
  <c r="J20" i="2" s="1"/>
  <c r="I20" i="2" s="1"/>
  <c r="H21" i="2"/>
  <c r="J21" i="2" s="1"/>
  <c r="I21" i="2" s="1"/>
  <c r="H22" i="2"/>
  <c r="J22" i="2"/>
  <c r="I22" i="2" s="1"/>
  <c r="H12" i="2"/>
  <c r="J12" i="2" s="1"/>
  <c r="J39" i="2" l="1"/>
  <c r="I12" i="2"/>
  <c r="I39" i="2" s="1"/>
  <c r="H39" i="2"/>
</calcChain>
</file>

<file path=xl/sharedStrings.xml><?xml version="1.0" encoding="utf-8"?>
<sst xmlns="http://schemas.openxmlformats.org/spreadsheetml/2006/main" count="88" uniqueCount="43">
  <si>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</si>
  <si>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</si>
  <si>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</si>
  <si>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</si>
  <si>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</si>
  <si>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</si>
  <si>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</si>
  <si>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</si>
  <si>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</si>
  <si>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</si>
  <si>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</si>
  <si>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</si>
  <si>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</si>
  <si>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</si>
  <si>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</si>
  <si>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</si>
  <si>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</si>
  <si>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</si>
  <si>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</si>
  <si>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</si>
  <si>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</si>
  <si>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</si>
  <si>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</si>
  <si>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______________ Д.Л. Худяков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</si>
  <si>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</si>
  <si>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</si>
  <si>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</si>
  <si>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</si>
  <si>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</si>
  <si>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</si>
  <si>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Манжета Терма-СТМП 450х2,0х273</t>
  </si>
  <si>
    <t>Манжета Терма-СТМП 450х2,0х168</t>
  </si>
  <si>
    <t>Манжета ТЕРМА-СТМП 450х2,0х114</t>
  </si>
  <si>
    <t>Манжета Терма-СТМП 450х1,4х114</t>
  </si>
  <si>
    <t>Манжета ТЕРМА-СТМП 450х2,0х219</t>
  </si>
  <si>
    <t>Манжета Терма-СТМП 450х1,8х168</t>
  </si>
  <si>
    <t>Манжета Терма-СТМП 450х1,4х168</t>
  </si>
  <si>
    <t>Манжета Терма-СТМП 450х2,0х57</t>
  </si>
  <si>
    <t>Манжета ТЕРМА-СТМП 450х1,4х273</t>
  </si>
  <si>
    <t>Лента ПВХ-Л 0,6х450мм</t>
  </si>
  <si>
    <t>К-Т</t>
  </si>
  <si>
    <t>КГ</t>
  </si>
  <si>
    <t>ХМАО-Югра, Нижневартовский район, ПБ ЦТБ, склад 21_Зап/части,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</si>
</sst>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zoomScale="60" zoomScaleNormal="60" workbookViewId="0">
      <selection activeCell="F12" sqref="F12:F38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0" t="s">
        <v>27</v>
      </c>
      <c r="K2" s="20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2" ht="15.75" x14ac:dyDescent="0.25">
      <c r="A7" s="22" t="s">
        <v>13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54.75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17">
        <v>1</v>
      </c>
      <c r="B12" s="27" t="s">
        <v>39</v>
      </c>
      <c r="C12" s="27">
        <v>20697759</v>
      </c>
      <c r="D12" s="28" t="s">
        <v>41</v>
      </c>
      <c r="E12" s="29">
        <v>3226.9749999999999</v>
      </c>
      <c r="F12" s="24" t="s">
        <v>42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4" t="s">
        <v>24</v>
      </c>
      <c r="L12" s="8"/>
    </row>
    <row r="13" spans="1:12" s="9" customFormat="1" ht="42.6" customHeight="1" x14ac:dyDescent="0.25">
      <c r="A13" s="17">
        <v>2</v>
      </c>
      <c r="B13" s="27" t="s">
        <v>39</v>
      </c>
      <c r="C13" s="27">
        <v>20697759</v>
      </c>
      <c r="D13" s="28" t="s">
        <v>41</v>
      </c>
      <c r="E13" s="29">
        <v>2.1709999999999998</v>
      </c>
      <c r="F13" s="25"/>
      <c r="G13" s="13"/>
      <c r="H13" s="6">
        <f t="shared" ref="H13:H22" si="0">ROUND(G13*E13,2)</f>
        <v>0</v>
      </c>
      <c r="I13" s="15">
        <f t="shared" ref="I13:I22" si="1">J13-H13</f>
        <v>0</v>
      </c>
      <c r="J13" s="6">
        <f t="shared" ref="J13:J22" si="2">ROUND(H13*1.2,2)</f>
        <v>0</v>
      </c>
      <c r="K13" s="25"/>
      <c r="L13" s="8"/>
    </row>
    <row r="14" spans="1:12" s="9" customFormat="1" ht="42.6" customHeight="1" x14ac:dyDescent="0.25">
      <c r="A14" s="17">
        <v>3</v>
      </c>
      <c r="B14" s="27" t="s">
        <v>39</v>
      </c>
      <c r="C14" s="27">
        <v>20697759</v>
      </c>
      <c r="D14" s="28" t="s">
        <v>41</v>
      </c>
      <c r="E14" s="29">
        <v>5.0000000000000001E-3</v>
      </c>
      <c r="F14" s="25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5"/>
      <c r="L14" s="8"/>
    </row>
    <row r="15" spans="1:12" s="9" customFormat="1" ht="42.6" customHeight="1" x14ac:dyDescent="0.25">
      <c r="A15" s="17">
        <v>4</v>
      </c>
      <c r="B15" s="27" t="s">
        <v>33</v>
      </c>
      <c r="C15" s="27">
        <v>20198583</v>
      </c>
      <c r="D15" s="28" t="s">
        <v>40</v>
      </c>
      <c r="E15" s="29">
        <v>60</v>
      </c>
      <c r="F15" s="25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5"/>
      <c r="L15" s="8"/>
    </row>
    <row r="16" spans="1:12" s="9" customFormat="1" ht="42.6" customHeight="1" x14ac:dyDescent="0.25">
      <c r="A16" s="17">
        <v>5</v>
      </c>
      <c r="B16" s="27" t="s">
        <v>33</v>
      </c>
      <c r="C16" s="27">
        <v>20198583</v>
      </c>
      <c r="D16" s="28" t="s">
        <v>40</v>
      </c>
      <c r="E16" s="29">
        <v>67</v>
      </c>
      <c r="F16" s="25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5"/>
      <c r="L16" s="8"/>
    </row>
    <row r="17" spans="1:12" s="9" customFormat="1" ht="42.6" customHeight="1" x14ac:dyDescent="0.25">
      <c r="A17" s="17">
        <v>6</v>
      </c>
      <c r="B17" s="27" t="s">
        <v>33</v>
      </c>
      <c r="C17" s="27">
        <v>20198583</v>
      </c>
      <c r="D17" s="28" t="s">
        <v>40</v>
      </c>
      <c r="E17" s="29">
        <v>40</v>
      </c>
      <c r="F17" s="25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5"/>
      <c r="L17" s="8"/>
    </row>
    <row r="18" spans="1:12" s="9" customFormat="1" ht="42.6" customHeight="1" x14ac:dyDescent="0.25">
      <c r="A18" s="17">
        <v>7</v>
      </c>
      <c r="B18" s="27" t="s">
        <v>33</v>
      </c>
      <c r="C18" s="27">
        <v>20198583</v>
      </c>
      <c r="D18" s="28" t="s">
        <v>40</v>
      </c>
      <c r="E18" s="29">
        <v>72</v>
      </c>
      <c r="F18" s="25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5"/>
      <c r="L18" s="8"/>
    </row>
    <row r="19" spans="1:12" s="9" customFormat="1" ht="42.6" customHeight="1" x14ac:dyDescent="0.25">
      <c r="A19" s="17">
        <v>8</v>
      </c>
      <c r="B19" s="27" t="s">
        <v>33</v>
      </c>
      <c r="C19" s="27">
        <v>20198583</v>
      </c>
      <c r="D19" s="28" t="s">
        <v>40</v>
      </c>
      <c r="E19" s="29">
        <v>29</v>
      </c>
      <c r="F19" s="25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5"/>
      <c r="L19" s="8"/>
    </row>
    <row r="20" spans="1:12" s="9" customFormat="1" ht="42.6" customHeight="1" x14ac:dyDescent="0.25">
      <c r="A20" s="17">
        <v>9</v>
      </c>
      <c r="B20" s="27" t="s">
        <v>33</v>
      </c>
      <c r="C20" s="27">
        <v>20198583</v>
      </c>
      <c r="D20" s="28" t="s">
        <v>40</v>
      </c>
      <c r="E20" s="29">
        <v>78</v>
      </c>
      <c r="F20" s="25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5"/>
      <c r="L20" s="8"/>
    </row>
    <row r="21" spans="1:12" s="9" customFormat="1" ht="42.6" customHeight="1" x14ac:dyDescent="0.25">
      <c r="A21" s="17">
        <v>10</v>
      </c>
      <c r="B21" s="27" t="s">
        <v>36</v>
      </c>
      <c r="C21" s="27">
        <v>20465899</v>
      </c>
      <c r="D21" s="28" t="s">
        <v>40</v>
      </c>
      <c r="E21" s="29">
        <v>233</v>
      </c>
      <c r="F21" s="25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5"/>
      <c r="L21" s="8"/>
    </row>
    <row r="22" spans="1:12" s="9" customFormat="1" ht="42.6" customHeight="1" x14ac:dyDescent="0.25">
      <c r="A22" s="17">
        <v>11</v>
      </c>
      <c r="B22" s="27" t="s">
        <v>38</v>
      </c>
      <c r="C22" s="27">
        <v>20527899</v>
      </c>
      <c r="D22" s="28" t="s">
        <v>40</v>
      </c>
      <c r="E22" s="29">
        <v>70</v>
      </c>
      <c r="F22" s="25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5"/>
      <c r="L22" s="8"/>
    </row>
    <row r="23" spans="1:12" s="9" customFormat="1" ht="42.6" customHeight="1" x14ac:dyDescent="0.25">
      <c r="A23" s="17">
        <v>12</v>
      </c>
      <c r="B23" s="27" t="s">
        <v>35</v>
      </c>
      <c r="C23" s="27">
        <v>20249997</v>
      </c>
      <c r="D23" s="28" t="s">
        <v>40</v>
      </c>
      <c r="E23" s="29">
        <v>5</v>
      </c>
      <c r="F23" s="25"/>
      <c r="G23" s="13"/>
      <c r="H23" s="6">
        <f>ROUND(G23*E23,2)</f>
        <v>0</v>
      </c>
      <c r="I23" s="15">
        <f>J23-H23</f>
        <v>0</v>
      </c>
      <c r="J23" s="6">
        <f>ROUND(H23*1.2,2)</f>
        <v>0</v>
      </c>
      <c r="K23" s="25"/>
      <c r="L23" s="8"/>
    </row>
    <row r="24" spans="1:12" s="9" customFormat="1" ht="42.6" customHeight="1" x14ac:dyDescent="0.25">
      <c r="A24" s="17">
        <v>13</v>
      </c>
      <c r="B24" s="27" t="s">
        <v>32</v>
      </c>
      <c r="C24" s="27">
        <v>20187389</v>
      </c>
      <c r="D24" s="28" t="s">
        <v>40</v>
      </c>
      <c r="E24" s="29">
        <v>134</v>
      </c>
      <c r="F24" s="25"/>
      <c r="G24" s="13"/>
      <c r="H24" s="6">
        <f t="shared" ref="H24:H33" si="3">ROUND(G24*E24,2)</f>
        <v>0</v>
      </c>
      <c r="I24" s="15">
        <f t="shared" ref="I24:I33" si="4">J24-H24</f>
        <v>0</v>
      </c>
      <c r="J24" s="6">
        <f t="shared" ref="J24:J33" si="5">ROUND(H24*1.2,2)</f>
        <v>0</v>
      </c>
      <c r="K24" s="25"/>
      <c r="L24" s="8"/>
    </row>
    <row r="25" spans="1:12" s="9" customFormat="1" ht="42.6" customHeight="1" x14ac:dyDescent="0.25">
      <c r="A25" s="17">
        <v>14</v>
      </c>
      <c r="B25" s="27" t="s">
        <v>32</v>
      </c>
      <c r="C25" s="27">
        <v>20465746</v>
      </c>
      <c r="D25" s="28" t="s">
        <v>40</v>
      </c>
      <c r="E25" s="29">
        <v>287</v>
      </c>
      <c r="F25" s="25"/>
      <c r="G25" s="13"/>
      <c r="H25" s="6">
        <f t="shared" si="3"/>
        <v>0</v>
      </c>
      <c r="I25" s="15">
        <f t="shared" si="4"/>
        <v>0</v>
      </c>
      <c r="J25" s="6">
        <f t="shared" si="5"/>
        <v>0</v>
      </c>
      <c r="K25" s="25"/>
      <c r="L25" s="8"/>
    </row>
    <row r="26" spans="1:12" s="9" customFormat="1" ht="42.6" customHeight="1" x14ac:dyDescent="0.25">
      <c r="A26" s="17">
        <v>15</v>
      </c>
      <c r="B26" s="27" t="s">
        <v>32</v>
      </c>
      <c r="C26" s="27">
        <v>20465746</v>
      </c>
      <c r="D26" s="28" t="s">
        <v>40</v>
      </c>
      <c r="E26" s="29">
        <v>223</v>
      </c>
      <c r="F26" s="25"/>
      <c r="G26" s="13"/>
      <c r="H26" s="6">
        <f t="shared" si="3"/>
        <v>0</v>
      </c>
      <c r="I26" s="15">
        <f t="shared" si="4"/>
        <v>0</v>
      </c>
      <c r="J26" s="6">
        <f t="shared" si="5"/>
        <v>0</v>
      </c>
      <c r="K26" s="25"/>
      <c r="L26" s="8"/>
    </row>
    <row r="27" spans="1:12" s="9" customFormat="1" ht="42.6" customHeight="1" x14ac:dyDescent="0.25">
      <c r="A27" s="17">
        <v>16</v>
      </c>
      <c r="B27" s="27" t="s">
        <v>32</v>
      </c>
      <c r="C27" s="27">
        <v>20465746</v>
      </c>
      <c r="D27" s="28" t="s">
        <v>40</v>
      </c>
      <c r="E27" s="29">
        <v>4</v>
      </c>
      <c r="F27" s="25"/>
      <c r="G27" s="13"/>
      <c r="H27" s="6">
        <f t="shared" si="3"/>
        <v>0</v>
      </c>
      <c r="I27" s="15">
        <f t="shared" si="4"/>
        <v>0</v>
      </c>
      <c r="J27" s="6">
        <f t="shared" si="5"/>
        <v>0</v>
      </c>
      <c r="K27" s="25"/>
      <c r="L27" s="8"/>
    </row>
    <row r="28" spans="1:12" s="9" customFormat="1" ht="42.6" customHeight="1" x14ac:dyDescent="0.25">
      <c r="A28" s="17">
        <v>17</v>
      </c>
      <c r="B28" s="27" t="s">
        <v>32</v>
      </c>
      <c r="C28" s="27">
        <v>20465746</v>
      </c>
      <c r="D28" s="28" t="s">
        <v>40</v>
      </c>
      <c r="E28" s="29">
        <v>8</v>
      </c>
      <c r="F28" s="25"/>
      <c r="G28" s="13"/>
      <c r="H28" s="6">
        <f t="shared" si="3"/>
        <v>0</v>
      </c>
      <c r="I28" s="15">
        <f t="shared" si="4"/>
        <v>0</v>
      </c>
      <c r="J28" s="6">
        <f t="shared" si="5"/>
        <v>0</v>
      </c>
      <c r="K28" s="25"/>
      <c r="L28" s="8"/>
    </row>
    <row r="29" spans="1:12" s="9" customFormat="1" ht="40.5" customHeight="1" x14ac:dyDescent="0.25">
      <c r="A29" s="17">
        <v>18</v>
      </c>
      <c r="B29" s="27" t="s">
        <v>32</v>
      </c>
      <c r="C29" s="27">
        <v>20465746</v>
      </c>
      <c r="D29" s="28" t="s">
        <v>40</v>
      </c>
      <c r="E29" s="29">
        <v>1</v>
      </c>
      <c r="F29" s="25"/>
      <c r="G29" s="13"/>
      <c r="H29" s="6">
        <f t="shared" si="3"/>
        <v>0</v>
      </c>
      <c r="I29" s="15">
        <f t="shared" si="4"/>
        <v>0</v>
      </c>
      <c r="J29" s="6">
        <f t="shared" si="5"/>
        <v>0</v>
      </c>
      <c r="K29" s="25"/>
      <c r="L29" s="8"/>
    </row>
    <row r="30" spans="1:12" s="9" customFormat="1" ht="40.5" customHeight="1" x14ac:dyDescent="0.25">
      <c r="A30" s="17">
        <v>19</v>
      </c>
      <c r="B30" s="27" t="s">
        <v>31</v>
      </c>
      <c r="C30" s="27">
        <v>20155830</v>
      </c>
      <c r="D30" s="28" t="s">
        <v>40</v>
      </c>
      <c r="E30" s="29">
        <v>2</v>
      </c>
      <c r="F30" s="25"/>
      <c r="G30" s="13"/>
      <c r="H30" s="6">
        <f t="shared" si="3"/>
        <v>0</v>
      </c>
      <c r="I30" s="15">
        <f t="shared" si="4"/>
        <v>0</v>
      </c>
      <c r="J30" s="6">
        <f t="shared" si="5"/>
        <v>0</v>
      </c>
      <c r="K30" s="25"/>
      <c r="L30" s="8"/>
    </row>
    <row r="31" spans="1:12" s="9" customFormat="1" ht="40.5" customHeight="1" x14ac:dyDescent="0.25">
      <c r="A31" s="17">
        <v>20</v>
      </c>
      <c r="B31" s="27" t="s">
        <v>34</v>
      </c>
      <c r="C31" s="27">
        <v>20244663</v>
      </c>
      <c r="D31" s="28" t="s">
        <v>40</v>
      </c>
      <c r="E31" s="29">
        <v>3</v>
      </c>
      <c r="F31" s="25"/>
      <c r="G31" s="13"/>
      <c r="H31" s="6">
        <f t="shared" si="3"/>
        <v>0</v>
      </c>
      <c r="I31" s="15">
        <f t="shared" si="4"/>
        <v>0</v>
      </c>
      <c r="J31" s="6">
        <f t="shared" si="5"/>
        <v>0</v>
      </c>
      <c r="K31" s="25"/>
      <c r="L31" s="8"/>
    </row>
    <row r="32" spans="1:12" s="9" customFormat="1" ht="40.5" customHeight="1" x14ac:dyDescent="0.25">
      <c r="A32" s="17">
        <v>21</v>
      </c>
      <c r="B32" s="27" t="s">
        <v>30</v>
      </c>
      <c r="C32" s="27">
        <v>20155828</v>
      </c>
      <c r="D32" s="28" t="s">
        <v>40</v>
      </c>
      <c r="E32" s="29">
        <v>368</v>
      </c>
      <c r="F32" s="25"/>
      <c r="G32" s="13"/>
      <c r="H32" s="6">
        <f t="shared" si="3"/>
        <v>0</v>
      </c>
      <c r="I32" s="15">
        <f t="shared" si="4"/>
        <v>0</v>
      </c>
      <c r="J32" s="6">
        <f t="shared" si="5"/>
        <v>0</v>
      </c>
      <c r="K32" s="25"/>
      <c r="L32" s="8"/>
    </row>
    <row r="33" spans="1:12" s="9" customFormat="1" ht="40.5" customHeight="1" x14ac:dyDescent="0.25">
      <c r="A33" s="17">
        <v>22</v>
      </c>
      <c r="B33" s="27" t="s">
        <v>30</v>
      </c>
      <c r="C33" s="27">
        <v>20155828</v>
      </c>
      <c r="D33" s="28" t="s">
        <v>40</v>
      </c>
      <c r="E33" s="29">
        <v>0.52600000000000002</v>
      </c>
      <c r="F33" s="25"/>
      <c r="G33" s="13"/>
      <c r="H33" s="6">
        <f t="shared" si="3"/>
        <v>0</v>
      </c>
      <c r="I33" s="15">
        <f t="shared" si="4"/>
        <v>0</v>
      </c>
      <c r="J33" s="6">
        <f t="shared" si="5"/>
        <v>0</v>
      </c>
      <c r="K33" s="25"/>
      <c r="L33" s="8"/>
    </row>
    <row r="34" spans="1:12" s="9" customFormat="1" ht="40.5" customHeight="1" x14ac:dyDescent="0.25">
      <c r="A34" s="17">
        <v>23</v>
      </c>
      <c r="B34" s="27" t="s">
        <v>30</v>
      </c>
      <c r="C34" s="27">
        <v>20155828</v>
      </c>
      <c r="D34" s="28" t="s">
        <v>40</v>
      </c>
      <c r="E34" s="29">
        <v>319</v>
      </c>
      <c r="F34" s="25"/>
      <c r="G34" s="13"/>
      <c r="H34" s="6">
        <f t="shared" ref="H34:H38" si="6">ROUND(G34*E34,2)</f>
        <v>0</v>
      </c>
      <c r="I34" s="15">
        <f t="shared" ref="I34:I38" si="7">J34-H34</f>
        <v>0</v>
      </c>
      <c r="J34" s="6">
        <f t="shared" ref="J34:J38" si="8">ROUND(H34*1.2,2)</f>
        <v>0</v>
      </c>
      <c r="K34" s="25"/>
      <c r="L34" s="8"/>
    </row>
    <row r="35" spans="1:12" s="9" customFormat="1" ht="40.5" customHeight="1" x14ac:dyDescent="0.25">
      <c r="A35" s="17">
        <v>24</v>
      </c>
      <c r="B35" s="27" t="s">
        <v>30</v>
      </c>
      <c r="C35" s="27">
        <v>20155828</v>
      </c>
      <c r="D35" s="28" t="s">
        <v>40</v>
      </c>
      <c r="E35" s="29">
        <v>0.47399999999999998</v>
      </c>
      <c r="F35" s="25"/>
      <c r="G35" s="13"/>
      <c r="H35" s="6">
        <f t="shared" si="6"/>
        <v>0</v>
      </c>
      <c r="I35" s="15">
        <f t="shared" si="7"/>
        <v>0</v>
      </c>
      <c r="J35" s="6">
        <f t="shared" si="8"/>
        <v>0</v>
      </c>
      <c r="K35" s="25"/>
      <c r="L35" s="8"/>
    </row>
    <row r="36" spans="1:12" s="9" customFormat="1" ht="40.5" customHeight="1" x14ac:dyDescent="0.25">
      <c r="A36" s="17">
        <v>25</v>
      </c>
      <c r="B36" s="27" t="s">
        <v>30</v>
      </c>
      <c r="C36" s="27">
        <v>20155828</v>
      </c>
      <c r="D36" s="28" t="s">
        <v>40</v>
      </c>
      <c r="E36" s="29">
        <v>10</v>
      </c>
      <c r="F36" s="25"/>
      <c r="G36" s="13"/>
      <c r="H36" s="6">
        <f t="shared" si="6"/>
        <v>0</v>
      </c>
      <c r="I36" s="15">
        <f t="shared" si="7"/>
        <v>0</v>
      </c>
      <c r="J36" s="6">
        <f t="shared" si="8"/>
        <v>0</v>
      </c>
      <c r="K36" s="25"/>
      <c r="L36" s="8"/>
    </row>
    <row r="37" spans="1:12" s="9" customFormat="1" ht="40.5" customHeight="1" x14ac:dyDescent="0.25">
      <c r="A37" s="17">
        <v>26</v>
      </c>
      <c r="B37" s="27" t="s">
        <v>30</v>
      </c>
      <c r="C37" s="27">
        <v>20155828</v>
      </c>
      <c r="D37" s="28" t="s">
        <v>40</v>
      </c>
      <c r="E37" s="29">
        <v>98</v>
      </c>
      <c r="F37" s="25"/>
      <c r="G37" s="13"/>
      <c r="H37" s="6">
        <f t="shared" si="6"/>
        <v>0</v>
      </c>
      <c r="I37" s="15">
        <f t="shared" si="7"/>
        <v>0</v>
      </c>
      <c r="J37" s="6">
        <f t="shared" si="8"/>
        <v>0</v>
      </c>
      <c r="K37" s="25"/>
      <c r="L37" s="8"/>
    </row>
    <row r="38" spans="1:12" s="9" customFormat="1" ht="40.5" customHeight="1" x14ac:dyDescent="0.25">
      <c r="A38" s="17">
        <v>27</v>
      </c>
      <c r="B38" s="27" t="s">
        <v>37</v>
      </c>
      <c r="C38" s="27">
        <v>20468936</v>
      </c>
      <c r="D38" s="28" t="s">
        <v>40</v>
      </c>
      <c r="E38" s="29">
        <v>1</v>
      </c>
      <c r="F38" s="26"/>
      <c r="G38" s="13"/>
      <c r="H38" s="6">
        <f t="shared" si="6"/>
        <v>0</v>
      </c>
      <c r="I38" s="15">
        <f t="shared" si="7"/>
        <v>0</v>
      </c>
      <c r="J38" s="6">
        <f t="shared" si="8"/>
        <v>0</v>
      </c>
      <c r="K38" s="26"/>
      <c r="L38" s="8"/>
    </row>
    <row r="39" spans="1:12" ht="23.45" customHeight="1" x14ac:dyDescent="0.25">
      <c r="A39" s="2"/>
      <c r="B39" s="7" t="s">
        <v>10</v>
      </c>
      <c r="C39" s="3" t="s">
        <v>25</v>
      </c>
      <c r="D39" s="4" t="s">
        <v>25</v>
      </c>
      <c r="E39" s="16">
        <f>SUM(E12:E38)</f>
        <v>5342.1509999999998</v>
      </c>
      <c r="F39" s="3" t="s">
        <v>25</v>
      </c>
      <c r="G39" s="6"/>
      <c r="H39" s="16">
        <f>SUM(H12:H22)</f>
        <v>0</v>
      </c>
      <c r="I39" s="16">
        <f t="shared" ref="I39:J39" si="9">SUM(I12:I22)</f>
        <v>0</v>
      </c>
      <c r="J39" s="16">
        <f t="shared" si="9"/>
        <v>0</v>
      </c>
      <c r="K39" s="3" t="s">
        <v>25</v>
      </c>
    </row>
    <row r="40" spans="1:12" ht="149.25" customHeight="1" x14ac:dyDescent="0.25">
      <c r="A40" s="19" t="s">
        <v>28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2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2" ht="15.75" x14ac:dyDescent="0.25">
      <c r="A42" s="1"/>
      <c r="B42" s="5" t="s">
        <v>11</v>
      </c>
      <c r="C42" s="1"/>
      <c r="D42" s="1"/>
      <c r="E42" s="1"/>
      <c r="F42" s="1"/>
      <c r="G42" s="10" t="s">
        <v>12</v>
      </c>
      <c r="H42" s="11"/>
      <c r="I42" s="1"/>
      <c r="J42" s="1"/>
      <c r="K42" s="1"/>
    </row>
    <row r="43" spans="1:12" ht="15.75" x14ac:dyDescent="0.25">
      <c r="A43" s="1"/>
      <c r="B43" s="1"/>
      <c r="C43" s="1"/>
      <c r="D43" s="1"/>
      <c r="E43" s="1"/>
      <c r="F43" s="1"/>
      <c r="G43" s="12"/>
      <c r="H43" s="11"/>
      <c r="I43" s="1"/>
      <c r="J43" s="1"/>
      <c r="K43" s="1"/>
    </row>
    <row r="44" spans="1:12" ht="15.75" x14ac:dyDescent="0.25">
      <c r="A44" s="1"/>
      <c r="B44" s="14" t="s">
        <v>21</v>
      </c>
      <c r="C44" s="1"/>
      <c r="D44" s="1"/>
      <c r="E44" s="1"/>
      <c r="F44" s="1"/>
      <c r="G44" s="23"/>
      <c r="H44" s="23"/>
      <c r="I44" s="1"/>
      <c r="J44" s="1"/>
      <c r="K44" s="1"/>
    </row>
    <row r="45" spans="1:12" ht="15.75" x14ac:dyDescent="0.25">
      <c r="A45" s="1"/>
      <c r="B45" s="14" t="s">
        <v>22</v>
      </c>
      <c r="C45" s="1"/>
      <c r="D45" s="1"/>
      <c r="E45" s="1"/>
      <c r="F45" s="1"/>
      <c r="G45" s="18"/>
      <c r="H45" s="18"/>
      <c r="I45" s="1"/>
      <c r="J45" s="1"/>
      <c r="K45" s="1"/>
    </row>
    <row r="46" spans="1:12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5.75" x14ac:dyDescent="0.25">
      <c r="A47" s="1"/>
      <c r="B47" s="1"/>
      <c r="C47" s="1"/>
      <c r="D47" s="1"/>
      <c r="E47" s="1"/>
      <c r="F47" s="1"/>
      <c r="G47" s="12"/>
      <c r="H47" s="11"/>
      <c r="I47" s="1"/>
      <c r="J47" s="1"/>
      <c r="K47" s="1"/>
    </row>
    <row r="48" spans="1:12" ht="15.75" x14ac:dyDescent="0.25">
      <c r="A48" s="1"/>
      <c r="B48" s="1" t="s">
        <v>23</v>
      </c>
      <c r="C48" s="1"/>
      <c r="D48" s="1"/>
      <c r="E48" s="1"/>
      <c r="F48" s="1"/>
      <c r="G48" s="12" t="s">
        <v>20</v>
      </c>
      <c r="H48" s="11" t="s">
        <v>29</v>
      </c>
      <c r="I48" s="1"/>
      <c r="J48" s="1"/>
      <c r="K48" s="1"/>
    </row>
  </sheetData>
  <mergeCells count="8">
    <mergeCell ref="G45:H45"/>
    <mergeCell ref="A40:K40"/>
    <mergeCell ref="J2:K2"/>
    <mergeCell ref="A6:K6"/>
    <mergeCell ref="A7:K7"/>
    <mergeCell ref="G44:H44"/>
    <mergeCell ref="F12:F38"/>
    <mergeCell ref="K12:K3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Варфоломеев Павел Андреевич</cp:lastModifiedBy>
  <cp:lastPrinted>2022-09-01T13:17:08Z</cp:lastPrinted>
  <dcterms:created xsi:type="dcterms:W3CDTF">2020-12-10T10:20:50Z</dcterms:created>
  <dcterms:modified xsi:type="dcterms:W3CDTF">2024-09-11T07:02:55Z</dcterms:modified>
</cp:coreProperties>
</file>